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- УЖКГ\"/>
    </mc:Choice>
  </mc:AlternateContent>
  <bookViews>
    <workbookView xWindow="0" yWindow="0" windowWidth="28800" windowHeight="12435" tabRatio="601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39" i="1" l="1"/>
  <c r="K39" i="1"/>
  <c r="L39" i="1"/>
  <c r="M39" i="1"/>
  <c r="F39" i="1"/>
  <c r="G39" i="1"/>
  <c r="H39" i="1"/>
  <c r="I33" i="1"/>
  <c r="J33" i="1"/>
  <c r="K33" i="1"/>
  <c r="L33" i="1"/>
  <c r="L40" i="1" s="1"/>
  <c r="M33" i="1"/>
  <c r="F33" i="1"/>
  <c r="G33" i="1"/>
  <c r="H33" i="1"/>
  <c r="H40" i="1" s="1"/>
  <c r="M40" i="1" l="1"/>
  <c r="K40" i="1"/>
  <c r="J40" i="1"/>
  <c r="G40" i="1"/>
  <c r="F40" i="1"/>
  <c r="O40" i="1"/>
  <c r="N40" i="1"/>
</calcChain>
</file>

<file path=xl/sharedStrings.xml><?xml version="1.0" encoding="utf-8"?>
<sst xmlns="http://schemas.openxmlformats.org/spreadsheetml/2006/main" count="147" uniqueCount="75">
  <si>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</si>
  <si>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</si>
  <si>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</si>
  <si>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</si>
  <si>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</si>
  <si>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</si>
  <si>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</si>
  <si>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</si>
  <si>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</si>
  <si>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</si>
  <si>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</si>
  <si>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</si>
  <si>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</si>
  <si>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</si>
  <si>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>міської  ради</t>
  </si>
  <si>
    <t>___________________ №___</t>
  </si>
  <si>
    <t>місцевий бюджет</t>
  </si>
  <si>
    <t>ВСЬОГО ПО ПРОГРАМІ</t>
  </si>
  <si>
    <t xml:space="preserve">Озеленення, догляд за зеленими насадженнями
Перекопування грунту, придбання матеріалу для формування клумб, підготовка квітників під посадку розсади, омолодження живоплоду, висадка декоративних насаджень, прополювання ківтників, рихлення грунту, збирання сирцю рослин.
</t>
  </si>
  <si>
    <t>0216030</t>
  </si>
  <si>
    <t xml:space="preserve">Механічне косіння трави
Здійснювати механічне косіня газонів.
</t>
  </si>
  <si>
    <t xml:space="preserve">Технічне обслуговування водостоків Чистка водовідвідних канав і колодців від побутового сміття,обкошування берегів канав, відкачка води. </t>
  </si>
  <si>
    <t xml:space="preserve">Утримання доріг механізмами в зимовий період
Чистка доріг та тротуарів від снігу, посипка їх протиожеледним засобом та піском.
</t>
  </si>
  <si>
    <t xml:space="preserve">Утримання вулично-дорожньої мережі, парків, скверів, площ
Здійснювати ручне та механізоване прибирання парків, скверів, площ, вулиць Червоноградської територіальної громади
</t>
  </si>
  <si>
    <t xml:space="preserve">Утримання (прибирання, вивіз сміття) міських кладовищ
Прибирання міських кладовищ шляхом косіння трави та чистки доріжок.
</t>
  </si>
  <si>
    <t>Утримання фонтану  Чистка фонтанів від сміття та сольового осаду.</t>
  </si>
  <si>
    <t xml:space="preserve">Обслуговування та утримання систем вуличного освітлення
Заміна ламп, ремонт світильників, ремонт ліній зовн. освітлення, ремонт або заміна опор, заміна плафонів і кронштейнів, звільнення ліній елктропередач від дерев і гілок.
</t>
  </si>
  <si>
    <t xml:space="preserve">Оплата електроенергії зовнішнього освітлення
Здійснення оплати спожитої електроенергії зовнішнього освітлення, забезпечувати включення і виключення зовнішнього освітлення згідно складеногог графіка.
</t>
  </si>
  <si>
    <t>Встановлення дорожніх знаків</t>
  </si>
  <si>
    <t>Закупівля фарби для нанесення дорожньої розмітки</t>
  </si>
  <si>
    <t>Придбання світильників</t>
  </si>
  <si>
    <t>Утримання доріг механізмами в зимовий період</t>
  </si>
  <si>
    <t>спеціальний фонд</t>
  </si>
  <si>
    <t>Проводили чистку водовідвідних канав та колодців від побутового сміття, мулу, каміння, а також відкачку води- 10колекторно насосних станцій.</t>
  </si>
  <si>
    <t>Утримання в належному стані 2 фонтанів (5 насосів та 206 форсунок)</t>
  </si>
  <si>
    <t>рішення Шептицької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</si>
  <si>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благоустрою населених пунктів Червоноградської міської територіальної громади  на 2024 рік</t>
    </r>
  </si>
  <si>
    <r>
      <t xml:space="preserve">КОЛИ  І КИМ ЗАТВЕРДЖЕНА ПРОГРАМА  </t>
    </r>
    <r>
      <rPr>
        <b/>
        <u/>
        <sz val="14"/>
        <color indexed="8"/>
        <rFont val="Times New Roman"/>
        <family val="1"/>
        <charset val="204"/>
      </rPr>
      <t>рішенням Червоноградської міської ради №2277 від 25.01.2024р.</t>
    </r>
  </si>
  <si>
    <r>
      <t xml:space="preserve">ВІДПОВІДАЛЬНИЙ ВИКОНАВЕЦЬ </t>
    </r>
    <r>
      <rPr>
        <b/>
        <u/>
        <sz val="14"/>
        <rFont val="Times New Roman"/>
        <family val="1"/>
        <charset val="204"/>
      </rPr>
      <t xml:space="preserve">Комунальне підприємство "Комунальник", комунальне підприємство "Житлокомунсервіс" </t>
    </r>
  </si>
  <si>
    <t>Планові обсяги фінансування на 2024 рік   грн.</t>
  </si>
  <si>
    <t>Касові видатки на 2024  рік,  грн.</t>
  </si>
  <si>
    <t>Очищено квітники від сміття, підживлено рослини мінеральними добривами, посіяно насіння квітів, проведено обрізання крон  дерев –314 шт;  висадження розсади квітів – 880 шт.</t>
  </si>
  <si>
    <t>Скошено 295913 м.кв.</t>
  </si>
  <si>
    <t>Чистка та посипка доріг і тротуарів міста. Використано 561,9 т піску та 59,8 т солі. Придбано 415,3 т піску та 55,48 т солі.</t>
  </si>
  <si>
    <t>Ручне прибирання вулиць, скверів, парків ОТГ. В Червоноградській територіальній громаді прибирається 53 дільниці, норма прибирання на одного працюючого – 4667 м.кв./день. На ППППВ завезено 1045,78 тонн побутових відходів, 254,044 м.кв.  – поточний ремонт доріг холодним асфальтом</t>
  </si>
  <si>
    <t>Прибирання Бендюзького та Добрячинського цвинтарів від снігу та сміття , чистка доріжок. Вивезено – 404,32 тонн побутових відходів</t>
  </si>
  <si>
    <t>Було замінено 548 шт. світильників; придбано – 15 опор, проводились ремонтні роботи системи вуличного освітлення</t>
  </si>
  <si>
    <t>Оплата за спожиту електроенергію зовнішнього освітлення територіальної громади 498813 кВт.</t>
  </si>
  <si>
    <t>Ремонт металоконструкцій та заміна канатів стріли автомобільних підйомників АП-17 та АП-17А</t>
  </si>
  <si>
    <t>Проведено ремонт металоконструкцій та заміну канатів стріли автомобільних підйомників  АП-17 та АП-17А</t>
  </si>
  <si>
    <t>Встановленно 31  дорожніх зннаків</t>
  </si>
  <si>
    <t>Кількість закупленої фарби для нанесення дорожньої розмітки – 630 кг.</t>
  </si>
  <si>
    <t xml:space="preserve">
Придбано 160 світильників
</t>
  </si>
  <si>
    <t>Чистка канави в с.Волсвин</t>
  </si>
  <si>
    <t>Розчищено 580 м.куб. канави в с.Волсвин</t>
  </si>
  <si>
    <t>Планування території кладовища в м. Соснівка</t>
  </si>
  <si>
    <t>Проведення діагностики та ремонту світлофорів в м.Червоноград</t>
  </si>
  <si>
    <t>Проведено діагностику та ремонт 2 світлофорів</t>
  </si>
  <si>
    <t>Придбано щебню для утримання кладовища с. Бендюга</t>
  </si>
  <si>
    <t xml:space="preserve">Придбано 187 тонн щебню для утримання кладовища с.Бендюга      </t>
  </si>
  <si>
    <t>Придбано 5 шин</t>
  </si>
  <si>
    <t>РАЗОМ по                                          КП "КОМУНАЛЬНИК"</t>
  </si>
  <si>
    <t>Роботи з прибирання об'єктів благоустрою в літній період</t>
  </si>
  <si>
    <t>Площа-32649,7м.кв. Придбано: віники-180шт, мило 25шт, рукавиці-25шт, лопати,граблі,макловиці- 6шт</t>
  </si>
  <si>
    <t>Придбання мотоножниць Штіль -45</t>
  </si>
  <si>
    <t>Придбання акумуляторного обприскувача  12л</t>
  </si>
  <si>
    <t>Придбання   бензинової мотокоси Штіль фс 250, косильної головки  Штіль 25-2.</t>
  </si>
  <si>
    <t>мастило 7л,раундап-6л., бензин-280л</t>
  </si>
  <si>
    <t>Викошування трави</t>
  </si>
  <si>
    <t>обприскувач  акумуляторний - 2 шт</t>
  </si>
  <si>
    <t>мотоножниці -1 шт</t>
  </si>
  <si>
    <t>бензинова мотокоса- 1 шт, косильна головка - 1 шт</t>
  </si>
  <si>
    <t xml:space="preserve">Сплановано територію кладовища м.Соснівка – 4743 га                   </t>
  </si>
  <si>
    <t>РАЗОМ по КП "ЖКС" ШМР</t>
  </si>
  <si>
    <t>ЩОДО ВИКОНАННЯ МІСЦЕВОЇ  ЦІЛЬОВОЇ ПРОГРАМИ СТАНОМ   ЗА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</si>
</sst>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1"/>
      <family val="2"/>
      <charset val="204"/>
    </font>
    <font>
      <b/>
      <u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Calibri1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1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3" fillId="0" borderId="0" xfId="0" applyFont="1"/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23" fillId="0" borderId="3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top" wrapText="1"/>
    </xf>
    <xf numFmtId="0" fontId="25" fillId="0" borderId="1" xfId="0" applyFont="1" applyBorder="1"/>
    <xf numFmtId="0" fontId="18" fillId="0" borderId="2" xfId="0" applyFont="1" applyBorder="1" applyAlignment="1">
      <alignment vertical="center"/>
    </xf>
    <xf numFmtId="0" fontId="20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/>
    </xf>
    <xf numFmtId="0" fontId="17" fillId="0" borderId="0" xfId="0" applyFont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6" xfId="0" applyBorder="1"/>
    <xf numFmtId="0" fontId="19" fillId="0" borderId="0" xfId="0" applyFont="1" applyAlignment="1">
      <alignment horizontal="left" wrapText="1"/>
    </xf>
    <xf numFmtId="0" fontId="18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49" fontId="20" fillId="0" borderId="3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4" fillId="0" borderId="4" xfId="1" applyFont="1" applyBorder="1" applyAlignment="1">
      <alignment vertical="center"/>
    </xf>
    <xf numFmtId="0" fontId="20" fillId="0" borderId="4" xfId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3" fontId="20" fillId="0" borderId="7" xfId="1" applyNumberFormat="1" applyFont="1" applyFill="1" applyBorder="1" applyAlignment="1" applyProtection="1">
      <alignment wrapText="1"/>
    </xf>
    <xf numFmtId="0" fontId="29" fillId="0" borderId="5" xfId="1" applyFont="1" applyFill="1" applyBorder="1" applyAlignment="1" applyProtection="1">
      <alignment wrapText="1"/>
    </xf>
    <xf numFmtId="0" fontId="29" fillId="0" borderId="5" xfId="1" applyFont="1" applyFill="1" applyBorder="1" applyAlignment="1" applyProtection="1"/>
    <xf numFmtId="0" fontId="29" fillId="0" borderId="8" xfId="1" applyFont="1" applyFill="1" applyBorder="1" applyAlignment="1" applyProtection="1">
      <alignment wrapText="1"/>
    </xf>
    <xf numFmtId="0" fontId="30" fillId="0" borderId="4" xfId="0" applyFont="1" applyBorder="1" applyAlignment="1">
      <alignment wrapText="1"/>
    </xf>
    <xf numFmtId="0" fontId="31" fillId="0" borderId="4" xfId="0" applyFont="1" applyBorder="1"/>
    <xf numFmtId="0" fontId="9" fillId="0" borderId="1" xfId="0" applyFont="1" applyBorder="1"/>
    <xf numFmtId="0" fontId="2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2">
    <cellStyle name="Excel Built-in Normal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21" zoomScale="89" zoomScaleNormal="89" workbookViewId="0">
      <selection activeCell="B48" sqref="B48:H211"/>
    </sheetView>
  </sheetViews>
  <sheetFormatPr defaultRowHeight="15"/>
  <cols>
    <col min="1" max="1" width="4" customWidth="1"/>
    <col min="2" max="2" width="31.7109375" customWidth="1"/>
    <col min="3" max="3" width="8" customWidth="1"/>
    <col min="4" max="4" width="6.85546875" customWidth="1"/>
    <col min="6" max="6" width="11.5703125" bestFit="1" customWidth="1"/>
    <col min="7" max="7" width="9.85546875" customWidth="1"/>
    <col min="8" max="8" width="9.28515625" customWidth="1"/>
    <col min="9" max="9" width="9.140625" customWidth="1"/>
    <col min="10" max="10" width="13.28515625" customWidth="1"/>
    <col min="11" max="11" width="13.85546875" customWidth="1"/>
    <col min="12" max="12" width="11.42578125" customWidth="1"/>
    <col min="13" max="13" width="13.5703125" customWidth="1"/>
    <col min="14" max="14" width="7" customWidth="1"/>
    <col min="15" max="15" width="7.7109375" customWidth="1"/>
    <col min="16" max="16" width="23.5703125" customWidth="1"/>
  </cols>
  <sheetData>
    <row r="1" spans="1:16" ht="15.75">
      <c r="O1" s="9" t="s">
        <v>13</v>
      </c>
      <c r="P1" s="7"/>
    </row>
    <row r="2" spans="1:16" ht="15.75">
      <c r="O2" s="80" t="s">
        <v>35</v>
      </c>
      <c r="P2" s="80"/>
    </row>
    <row r="3" spans="1:16" ht="15.75">
      <c r="O3" s="80" t="s">
        <v>14</v>
      </c>
      <c r="P3" s="80"/>
    </row>
    <row r="4" spans="1:16" ht="15.75">
      <c r="A4" s="82"/>
      <c r="B4" s="82"/>
      <c r="C4" s="82"/>
      <c r="D4" s="82"/>
      <c r="O4" s="80" t="s">
        <v>15</v>
      </c>
      <c r="P4" s="80"/>
    </row>
    <row r="6" spans="1:16">
      <c r="A6" s="84" t="s">
        <v>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7" spans="1:16">
      <c r="A7" s="84" t="s">
        <v>74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6" ht="40.9" customHeight="1">
      <c r="A8" s="86" t="s">
        <v>36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ht="27" customHeight="1">
      <c r="A9" s="83" t="s">
        <v>37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6" ht="47.25" customHeight="1">
      <c r="A10" s="81" t="s">
        <v>38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3"/>
    </row>
    <row r="1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>
      <c r="A12" s="74" t="s">
        <v>7</v>
      </c>
      <c r="B12" s="77" t="s">
        <v>0</v>
      </c>
      <c r="C12" s="78" t="s">
        <v>1</v>
      </c>
      <c r="D12" s="76" t="s">
        <v>2</v>
      </c>
      <c r="E12" s="75" t="s">
        <v>39</v>
      </c>
      <c r="F12" s="75"/>
      <c r="G12" s="75"/>
      <c r="H12" s="75"/>
      <c r="I12" s="79" t="s">
        <v>40</v>
      </c>
      <c r="J12" s="79"/>
      <c r="K12" s="79"/>
      <c r="L12" s="79"/>
      <c r="M12" s="75" t="s">
        <v>10</v>
      </c>
      <c r="N12" s="75" t="s">
        <v>11</v>
      </c>
      <c r="O12" s="75" t="s">
        <v>12</v>
      </c>
      <c r="P12" s="79" t="s">
        <v>9</v>
      </c>
    </row>
    <row r="13" spans="1:16" ht="15.75">
      <c r="A13" s="74"/>
      <c r="B13" s="77"/>
      <c r="C13" s="78"/>
      <c r="D13" s="76"/>
      <c r="E13" s="75" t="s">
        <v>3</v>
      </c>
      <c r="F13" s="76" t="s">
        <v>4</v>
      </c>
      <c r="G13" s="76" t="s">
        <v>5</v>
      </c>
      <c r="H13" s="76"/>
      <c r="I13" s="75" t="s">
        <v>3</v>
      </c>
      <c r="J13" s="76" t="s">
        <v>4</v>
      </c>
      <c r="K13" s="76" t="s">
        <v>5</v>
      </c>
      <c r="L13" s="76"/>
      <c r="M13" s="75"/>
      <c r="N13" s="75"/>
      <c r="O13" s="75"/>
      <c r="P13" s="79"/>
    </row>
    <row r="14" spans="1:16" ht="47.25">
      <c r="A14" s="74"/>
      <c r="B14" s="77"/>
      <c r="C14" s="78"/>
      <c r="D14" s="76"/>
      <c r="E14" s="75"/>
      <c r="F14" s="76"/>
      <c r="G14" s="10" t="s">
        <v>6</v>
      </c>
      <c r="H14" s="10" t="s">
        <v>32</v>
      </c>
      <c r="I14" s="75"/>
      <c r="J14" s="76"/>
      <c r="K14" s="10" t="s">
        <v>6</v>
      </c>
      <c r="L14" s="10" t="s">
        <v>32</v>
      </c>
      <c r="M14" s="75"/>
      <c r="N14" s="75"/>
      <c r="O14" s="75"/>
      <c r="P14" s="79"/>
    </row>
    <row r="15" spans="1:16" ht="127.5" customHeight="1">
      <c r="A15" s="20">
        <v>1</v>
      </c>
      <c r="B15" s="28" t="s">
        <v>18</v>
      </c>
      <c r="C15" s="26" t="s">
        <v>19</v>
      </c>
      <c r="D15" s="11">
        <v>2610</v>
      </c>
      <c r="E15" s="14" t="s">
        <v>16</v>
      </c>
      <c r="F15" s="15">
        <v>350147</v>
      </c>
      <c r="G15" s="16">
        <v>350147</v>
      </c>
      <c r="H15" s="16">
        <v>0</v>
      </c>
      <c r="I15" s="14" t="s">
        <v>16</v>
      </c>
      <c r="J15" s="15">
        <v>350147</v>
      </c>
      <c r="K15" s="17">
        <v>350147</v>
      </c>
      <c r="L15" s="17">
        <v>0</v>
      </c>
      <c r="M15" s="17">
        <v>350147</v>
      </c>
      <c r="N15" s="17">
        <v>0</v>
      </c>
      <c r="O15" s="17">
        <v>0</v>
      </c>
      <c r="P15" s="38" t="s">
        <v>41</v>
      </c>
    </row>
    <row r="16" spans="1:16" ht="51">
      <c r="A16" s="20">
        <v>2</v>
      </c>
      <c r="B16" s="28" t="s">
        <v>20</v>
      </c>
      <c r="C16" s="26" t="s">
        <v>19</v>
      </c>
      <c r="D16" s="11">
        <v>2610</v>
      </c>
      <c r="E16" s="14" t="s">
        <v>16</v>
      </c>
      <c r="F16" s="15">
        <v>912786</v>
      </c>
      <c r="G16" s="16">
        <v>912786</v>
      </c>
      <c r="H16" s="16">
        <v>0</v>
      </c>
      <c r="I16" s="14" t="s">
        <v>16</v>
      </c>
      <c r="J16" s="18">
        <v>912786</v>
      </c>
      <c r="K16" s="19">
        <v>912786</v>
      </c>
      <c r="L16" s="20">
        <v>0</v>
      </c>
      <c r="M16" s="20">
        <v>912786</v>
      </c>
      <c r="N16" s="17">
        <v>0</v>
      </c>
      <c r="O16" s="21">
        <v>0</v>
      </c>
      <c r="P16" s="28" t="s">
        <v>42</v>
      </c>
    </row>
    <row r="17" spans="1:16" ht="84.75" customHeight="1">
      <c r="A17" s="20">
        <v>3</v>
      </c>
      <c r="B17" s="28" t="s">
        <v>21</v>
      </c>
      <c r="C17" s="26" t="s">
        <v>19</v>
      </c>
      <c r="D17" s="11">
        <v>2610</v>
      </c>
      <c r="E17" s="14" t="s">
        <v>16</v>
      </c>
      <c r="F17" s="15">
        <v>766383</v>
      </c>
      <c r="G17" s="16">
        <v>766383</v>
      </c>
      <c r="H17" s="16">
        <v>0</v>
      </c>
      <c r="I17" s="14" t="s">
        <v>16</v>
      </c>
      <c r="J17" s="18">
        <v>766383</v>
      </c>
      <c r="K17" s="20">
        <v>766383</v>
      </c>
      <c r="L17" s="20">
        <v>0</v>
      </c>
      <c r="M17" s="20">
        <v>766383</v>
      </c>
      <c r="N17" s="17">
        <v>0</v>
      </c>
      <c r="O17" s="17">
        <v>0</v>
      </c>
      <c r="P17" s="39" t="s">
        <v>33</v>
      </c>
    </row>
    <row r="18" spans="1:16" ht="72.75" customHeight="1">
      <c r="A18" s="20">
        <v>4</v>
      </c>
      <c r="B18" s="35" t="s">
        <v>22</v>
      </c>
      <c r="C18" s="26" t="s">
        <v>19</v>
      </c>
      <c r="D18" s="11">
        <v>2610</v>
      </c>
      <c r="E18" s="14" t="s">
        <v>16</v>
      </c>
      <c r="F18" s="15">
        <v>1287400</v>
      </c>
      <c r="G18" s="16">
        <v>1287400</v>
      </c>
      <c r="H18" s="16">
        <v>0</v>
      </c>
      <c r="I18" s="14" t="s">
        <v>16</v>
      </c>
      <c r="J18" s="18">
        <v>1287399.8999999999</v>
      </c>
      <c r="K18" s="20">
        <v>1287399.8999999999</v>
      </c>
      <c r="L18" s="20">
        <v>0</v>
      </c>
      <c r="M18" s="20">
        <v>1287399.8999999999</v>
      </c>
      <c r="N18" s="17">
        <v>0</v>
      </c>
      <c r="O18" s="17">
        <v>0</v>
      </c>
      <c r="P18" s="39" t="s">
        <v>43</v>
      </c>
    </row>
    <row r="19" spans="1:16" ht="136.5" customHeight="1">
      <c r="A19" s="20">
        <v>5</v>
      </c>
      <c r="B19" s="29" t="s">
        <v>23</v>
      </c>
      <c r="C19" s="26" t="s">
        <v>19</v>
      </c>
      <c r="D19" s="11">
        <v>2610</v>
      </c>
      <c r="E19" s="14" t="s">
        <v>16</v>
      </c>
      <c r="F19" s="15">
        <v>18327626</v>
      </c>
      <c r="G19" s="16">
        <v>18327626</v>
      </c>
      <c r="H19" s="16">
        <v>0</v>
      </c>
      <c r="I19" s="14" t="s">
        <v>16</v>
      </c>
      <c r="J19" s="18">
        <v>18327626</v>
      </c>
      <c r="K19" s="20">
        <v>18327626</v>
      </c>
      <c r="L19" s="20">
        <v>0</v>
      </c>
      <c r="M19" s="20">
        <v>18327626</v>
      </c>
      <c r="N19" s="17">
        <v>0</v>
      </c>
      <c r="O19" s="17">
        <v>0</v>
      </c>
      <c r="P19" s="39" t="s">
        <v>44</v>
      </c>
    </row>
    <row r="20" spans="1:16" ht="76.5">
      <c r="A20" s="20">
        <v>6</v>
      </c>
      <c r="B20" s="29" t="s">
        <v>24</v>
      </c>
      <c r="C20" s="26" t="s">
        <v>19</v>
      </c>
      <c r="D20" s="11">
        <v>2610</v>
      </c>
      <c r="E20" s="14" t="s">
        <v>16</v>
      </c>
      <c r="F20" s="15">
        <v>1438760</v>
      </c>
      <c r="G20" s="16">
        <v>1438760</v>
      </c>
      <c r="H20" s="16">
        <v>0</v>
      </c>
      <c r="I20" s="14" t="s">
        <v>16</v>
      </c>
      <c r="J20" s="18">
        <v>1438760</v>
      </c>
      <c r="K20" s="20">
        <v>1438760</v>
      </c>
      <c r="L20" s="20">
        <v>0</v>
      </c>
      <c r="M20" s="20">
        <v>1438760</v>
      </c>
      <c r="N20" s="17">
        <v>0</v>
      </c>
      <c r="O20" s="17">
        <v>0</v>
      </c>
      <c r="P20" s="28" t="s">
        <v>45</v>
      </c>
    </row>
    <row r="21" spans="1:16" ht="38.25">
      <c r="A21" s="20">
        <v>7</v>
      </c>
      <c r="B21" s="28" t="s">
        <v>25</v>
      </c>
      <c r="C21" s="26" t="s">
        <v>19</v>
      </c>
      <c r="D21" s="11">
        <v>2610</v>
      </c>
      <c r="E21" s="14" t="s">
        <v>16</v>
      </c>
      <c r="F21" s="15">
        <v>88553</v>
      </c>
      <c r="G21" s="16">
        <v>88553</v>
      </c>
      <c r="H21" s="16">
        <v>0</v>
      </c>
      <c r="I21" s="14" t="s">
        <v>16</v>
      </c>
      <c r="J21" s="18">
        <v>88553</v>
      </c>
      <c r="K21" s="20">
        <v>88553</v>
      </c>
      <c r="L21" s="20">
        <v>0</v>
      </c>
      <c r="M21" s="20">
        <v>88553</v>
      </c>
      <c r="N21" s="17">
        <v>0</v>
      </c>
      <c r="O21" s="17">
        <v>0</v>
      </c>
      <c r="P21" s="28" t="s">
        <v>34</v>
      </c>
    </row>
    <row r="22" spans="1:16" ht="98.25" customHeight="1">
      <c r="A22" s="20">
        <v>8</v>
      </c>
      <c r="B22" s="35" t="s">
        <v>26</v>
      </c>
      <c r="C22" s="26" t="s">
        <v>19</v>
      </c>
      <c r="D22" s="11">
        <v>2610</v>
      </c>
      <c r="E22" s="14" t="s">
        <v>16</v>
      </c>
      <c r="F22" s="15">
        <v>3457600</v>
      </c>
      <c r="G22" s="16">
        <v>3457600</v>
      </c>
      <c r="H22" s="16">
        <v>0</v>
      </c>
      <c r="I22" s="14" t="s">
        <v>16</v>
      </c>
      <c r="J22" s="18">
        <v>3457543</v>
      </c>
      <c r="K22" s="20">
        <v>3457543</v>
      </c>
      <c r="L22" s="20">
        <v>0</v>
      </c>
      <c r="M22" s="20">
        <v>3457543</v>
      </c>
      <c r="N22" s="17">
        <v>0</v>
      </c>
      <c r="O22" s="17">
        <v>0</v>
      </c>
      <c r="P22" s="28" t="s">
        <v>46</v>
      </c>
    </row>
    <row r="23" spans="1:16" ht="102">
      <c r="A23" s="20">
        <v>9</v>
      </c>
      <c r="B23" s="29" t="s">
        <v>27</v>
      </c>
      <c r="C23" s="26" t="s">
        <v>19</v>
      </c>
      <c r="D23" s="11">
        <v>2610</v>
      </c>
      <c r="E23" s="14" t="s">
        <v>16</v>
      </c>
      <c r="F23" s="15">
        <v>4679005</v>
      </c>
      <c r="G23" s="16">
        <v>4679005</v>
      </c>
      <c r="H23" s="16">
        <v>0</v>
      </c>
      <c r="I23" s="14" t="s">
        <v>16</v>
      </c>
      <c r="J23" s="18">
        <v>4034811.66</v>
      </c>
      <c r="K23" s="20">
        <v>4034811.66</v>
      </c>
      <c r="L23" s="20">
        <v>0</v>
      </c>
      <c r="M23" s="20">
        <v>4034811.66</v>
      </c>
      <c r="N23" s="17">
        <v>0</v>
      </c>
      <c r="O23" s="17">
        <v>0</v>
      </c>
      <c r="P23" s="28" t="s">
        <v>47</v>
      </c>
    </row>
    <row r="24" spans="1:16" ht="63.75">
      <c r="A24" s="42"/>
      <c r="B24" s="43" t="s">
        <v>48</v>
      </c>
      <c r="C24" s="44" t="s">
        <v>19</v>
      </c>
      <c r="D24" s="45">
        <v>2610</v>
      </c>
      <c r="E24" s="46" t="s">
        <v>16</v>
      </c>
      <c r="F24" s="47">
        <v>48600</v>
      </c>
      <c r="G24" s="48">
        <v>48600</v>
      </c>
      <c r="H24" s="48">
        <v>0</v>
      </c>
      <c r="I24" s="46" t="s">
        <v>16</v>
      </c>
      <c r="J24" s="49">
        <v>48600</v>
      </c>
      <c r="K24" s="42">
        <v>48600</v>
      </c>
      <c r="L24" s="42">
        <v>0</v>
      </c>
      <c r="M24" s="42">
        <v>48600</v>
      </c>
      <c r="N24" s="50">
        <v>0</v>
      </c>
      <c r="O24" s="50">
        <v>0</v>
      </c>
      <c r="P24" s="51" t="s">
        <v>49</v>
      </c>
    </row>
    <row r="25" spans="1:16" ht="30">
      <c r="A25" s="20">
        <v>11</v>
      </c>
      <c r="B25" s="29" t="s">
        <v>28</v>
      </c>
      <c r="C25" s="26" t="s">
        <v>19</v>
      </c>
      <c r="D25" s="11">
        <v>2610</v>
      </c>
      <c r="E25" s="14" t="s">
        <v>16</v>
      </c>
      <c r="F25" s="15">
        <v>51644</v>
      </c>
      <c r="G25" s="16">
        <v>51644</v>
      </c>
      <c r="H25" s="16">
        <v>0</v>
      </c>
      <c r="I25" s="14" t="s">
        <v>16</v>
      </c>
      <c r="J25" s="18">
        <v>51640</v>
      </c>
      <c r="K25" s="20">
        <v>51640</v>
      </c>
      <c r="L25" s="20">
        <v>0</v>
      </c>
      <c r="M25" s="20">
        <v>51640</v>
      </c>
      <c r="N25" s="17">
        <v>0</v>
      </c>
      <c r="O25" s="17">
        <v>0</v>
      </c>
      <c r="P25" s="28" t="s">
        <v>50</v>
      </c>
    </row>
    <row r="26" spans="1:16" ht="38.25">
      <c r="A26" s="20">
        <v>12</v>
      </c>
      <c r="B26" s="29" t="s">
        <v>29</v>
      </c>
      <c r="C26" s="26" t="s">
        <v>19</v>
      </c>
      <c r="D26" s="11">
        <v>2610</v>
      </c>
      <c r="E26" s="14" t="s">
        <v>16</v>
      </c>
      <c r="F26" s="15">
        <v>78120</v>
      </c>
      <c r="G26" s="16">
        <v>78120</v>
      </c>
      <c r="H26" s="16">
        <v>0</v>
      </c>
      <c r="I26" s="14" t="s">
        <v>16</v>
      </c>
      <c r="J26" s="18">
        <v>78120</v>
      </c>
      <c r="K26" s="20">
        <v>78120</v>
      </c>
      <c r="L26" s="20">
        <v>0</v>
      </c>
      <c r="M26" s="20">
        <v>78120</v>
      </c>
      <c r="N26" s="17">
        <v>0</v>
      </c>
      <c r="O26" s="17">
        <v>0</v>
      </c>
      <c r="P26" s="28" t="s">
        <v>51</v>
      </c>
    </row>
    <row r="27" spans="1:16" ht="51">
      <c r="A27" s="53"/>
      <c r="B27" s="32" t="s">
        <v>30</v>
      </c>
      <c r="C27" s="54" t="s">
        <v>19</v>
      </c>
      <c r="D27" s="11">
        <v>2610</v>
      </c>
      <c r="E27" s="11" t="s">
        <v>16</v>
      </c>
      <c r="F27" s="25">
        <v>90000</v>
      </c>
      <c r="G27" s="17">
        <v>90000</v>
      </c>
      <c r="H27" s="55">
        <v>0</v>
      </c>
      <c r="I27" s="11" t="s">
        <v>16</v>
      </c>
      <c r="J27" s="56">
        <v>89600</v>
      </c>
      <c r="K27" s="55">
        <v>89600</v>
      </c>
      <c r="L27" s="55">
        <v>0</v>
      </c>
      <c r="M27" s="55">
        <v>89600</v>
      </c>
      <c r="N27" s="17">
        <v>0</v>
      </c>
      <c r="O27" s="17">
        <v>0</v>
      </c>
      <c r="P27" s="32" t="s">
        <v>52</v>
      </c>
    </row>
    <row r="28" spans="1:16" ht="30">
      <c r="A28" s="52"/>
      <c r="B28" s="29" t="s">
        <v>53</v>
      </c>
      <c r="C28" s="57" t="s">
        <v>19</v>
      </c>
      <c r="D28" s="11">
        <v>2610</v>
      </c>
      <c r="E28" s="11" t="s">
        <v>16</v>
      </c>
      <c r="F28" s="25">
        <v>96000</v>
      </c>
      <c r="G28" s="17">
        <v>96000</v>
      </c>
      <c r="H28" s="17">
        <v>0</v>
      </c>
      <c r="I28" s="11" t="s">
        <v>16</v>
      </c>
      <c r="J28" s="56">
        <v>95850</v>
      </c>
      <c r="K28" s="55">
        <v>95850</v>
      </c>
      <c r="L28" s="55">
        <v>0</v>
      </c>
      <c r="M28" s="55">
        <v>95850</v>
      </c>
      <c r="N28" s="17">
        <v>0</v>
      </c>
      <c r="O28" s="17">
        <v>0</v>
      </c>
      <c r="P28" s="32" t="s">
        <v>54</v>
      </c>
    </row>
    <row r="29" spans="1:16" ht="38.25">
      <c r="A29" s="52"/>
      <c r="B29" s="29" t="s">
        <v>55</v>
      </c>
      <c r="C29" s="57" t="s">
        <v>19</v>
      </c>
      <c r="D29" s="11">
        <v>2610</v>
      </c>
      <c r="E29" s="11" t="s">
        <v>16</v>
      </c>
      <c r="F29" s="25">
        <v>90000</v>
      </c>
      <c r="G29" s="17">
        <v>90000</v>
      </c>
      <c r="H29" s="17">
        <v>0</v>
      </c>
      <c r="I29" s="11" t="s">
        <v>16</v>
      </c>
      <c r="J29" s="56">
        <v>90000</v>
      </c>
      <c r="K29" s="55">
        <v>90000</v>
      </c>
      <c r="L29" s="55">
        <v>0</v>
      </c>
      <c r="M29" s="55">
        <v>90000</v>
      </c>
      <c r="N29" s="17">
        <v>0</v>
      </c>
      <c r="O29" s="17">
        <v>0</v>
      </c>
      <c r="P29" s="58" t="s">
        <v>72</v>
      </c>
    </row>
    <row r="30" spans="1:16" ht="30">
      <c r="A30" s="52"/>
      <c r="B30" s="29" t="s">
        <v>56</v>
      </c>
      <c r="C30" s="57" t="s">
        <v>19</v>
      </c>
      <c r="D30" s="11">
        <v>2610</v>
      </c>
      <c r="E30" s="11" t="s">
        <v>16</v>
      </c>
      <c r="F30" s="25">
        <v>20000</v>
      </c>
      <c r="G30" s="17">
        <v>20000</v>
      </c>
      <c r="H30" s="17">
        <v>0</v>
      </c>
      <c r="I30" s="11" t="s">
        <v>16</v>
      </c>
      <c r="J30" s="56">
        <v>19300</v>
      </c>
      <c r="K30" s="55">
        <v>19300</v>
      </c>
      <c r="L30" s="55">
        <v>0</v>
      </c>
      <c r="M30" s="55">
        <v>19300</v>
      </c>
      <c r="N30" s="17">
        <v>0</v>
      </c>
      <c r="O30" s="17">
        <v>0</v>
      </c>
      <c r="P30" s="58" t="s">
        <v>57</v>
      </c>
    </row>
    <row r="31" spans="1:16" ht="38.25">
      <c r="A31" s="55">
        <v>16</v>
      </c>
      <c r="B31" s="29" t="s">
        <v>58</v>
      </c>
      <c r="C31" s="57" t="s">
        <v>19</v>
      </c>
      <c r="D31" s="11">
        <v>2610</v>
      </c>
      <c r="E31" s="11" t="s">
        <v>16</v>
      </c>
      <c r="F31" s="25">
        <v>134640</v>
      </c>
      <c r="G31" s="17">
        <v>134640</v>
      </c>
      <c r="H31" s="17">
        <v>0</v>
      </c>
      <c r="I31" s="11" t="s">
        <v>16</v>
      </c>
      <c r="J31" s="56">
        <v>134640</v>
      </c>
      <c r="K31" s="55">
        <v>134640</v>
      </c>
      <c r="L31" s="55">
        <v>0</v>
      </c>
      <c r="M31" s="55">
        <v>134640</v>
      </c>
      <c r="N31" s="17">
        <v>0</v>
      </c>
      <c r="O31" s="17">
        <v>0</v>
      </c>
      <c r="P31" s="32" t="s">
        <v>59</v>
      </c>
    </row>
    <row r="32" spans="1:16" ht="30">
      <c r="A32" s="55">
        <v>17</v>
      </c>
      <c r="B32" s="29" t="s">
        <v>31</v>
      </c>
      <c r="C32" s="57" t="s">
        <v>19</v>
      </c>
      <c r="D32" s="11">
        <v>2610</v>
      </c>
      <c r="E32" s="11" t="s">
        <v>16</v>
      </c>
      <c r="F32" s="25">
        <v>99000</v>
      </c>
      <c r="G32" s="17">
        <v>99000</v>
      </c>
      <c r="H32" s="17">
        <v>0</v>
      </c>
      <c r="I32" s="11" t="s">
        <v>16</v>
      </c>
      <c r="J32" s="56">
        <v>98994</v>
      </c>
      <c r="K32" s="55">
        <v>98994</v>
      </c>
      <c r="L32" s="55">
        <v>0</v>
      </c>
      <c r="M32" s="55">
        <v>98994</v>
      </c>
      <c r="N32" s="17">
        <v>0</v>
      </c>
      <c r="O32" s="17">
        <v>0</v>
      </c>
      <c r="P32" s="32" t="s">
        <v>60</v>
      </c>
    </row>
    <row r="33" spans="1:16" ht="23.25" customHeight="1">
      <c r="A33" s="31"/>
      <c r="B33" s="36" t="s">
        <v>61</v>
      </c>
      <c r="C33" s="27"/>
      <c r="D33" s="12"/>
      <c r="E33" s="22"/>
      <c r="F33" s="15">
        <f t="shared" ref="F33:M33" si="0">SUM(F15:F32)</f>
        <v>32016264</v>
      </c>
      <c r="G33" s="23">
        <f t="shared" si="0"/>
        <v>32016264</v>
      </c>
      <c r="H33" s="24">
        <f t="shared" si="0"/>
        <v>0</v>
      </c>
      <c r="I33" s="24">
        <f t="shared" si="0"/>
        <v>0</v>
      </c>
      <c r="J33" s="24">
        <f t="shared" si="0"/>
        <v>31370753.559999999</v>
      </c>
      <c r="K33" s="24">
        <f t="shared" si="0"/>
        <v>31370753.559999999</v>
      </c>
      <c r="L33" s="24">
        <f t="shared" si="0"/>
        <v>0</v>
      </c>
      <c r="M33" s="24">
        <f t="shared" si="0"/>
        <v>31370753.559999999</v>
      </c>
      <c r="N33" s="25">
        <v>0</v>
      </c>
      <c r="O33" s="25">
        <v>0</v>
      </c>
      <c r="P33" s="33"/>
    </row>
    <row r="34" spans="1:16" ht="64.5">
      <c r="A34" s="53">
        <v>1</v>
      </c>
      <c r="B34" s="59" t="s">
        <v>62</v>
      </c>
      <c r="C34" s="60" t="s">
        <v>19</v>
      </c>
      <c r="D34" s="61">
        <v>2610</v>
      </c>
      <c r="E34" s="61" t="s">
        <v>16</v>
      </c>
      <c r="F34" s="62">
        <v>341000</v>
      </c>
      <c r="G34" s="63">
        <v>341000</v>
      </c>
      <c r="H34" s="64">
        <v>0</v>
      </c>
      <c r="I34" s="61" t="s">
        <v>16</v>
      </c>
      <c r="J34" s="62">
        <v>336938.13</v>
      </c>
      <c r="K34" s="63">
        <v>336938.13</v>
      </c>
      <c r="L34" s="63">
        <v>0</v>
      </c>
      <c r="M34" s="63">
        <v>336938.13</v>
      </c>
      <c r="N34" s="65">
        <v>0</v>
      </c>
      <c r="O34" s="65">
        <v>0</v>
      </c>
      <c r="P34" s="66" t="s">
        <v>63</v>
      </c>
    </row>
    <row r="35" spans="1:16" ht="26.25">
      <c r="A35" s="53">
        <v>2</v>
      </c>
      <c r="B35" s="67" t="s">
        <v>68</v>
      </c>
      <c r="C35" s="60" t="s">
        <v>19</v>
      </c>
      <c r="D35" s="68">
        <v>2610</v>
      </c>
      <c r="E35" s="61" t="s">
        <v>16</v>
      </c>
      <c r="F35" s="68">
        <v>21922</v>
      </c>
      <c r="G35" s="68">
        <v>21922</v>
      </c>
      <c r="H35" s="68">
        <v>0</v>
      </c>
      <c r="I35" s="61" t="s">
        <v>16</v>
      </c>
      <c r="J35" s="68">
        <v>21452</v>
      </c>
      <c r="K35" s="68">
        <v>21452</v>
      </c>
      <c r="L35" s="68">
        <v>0</v>
      </c>
      <c r="M35" s="68">
        <v>21452</v>
      </c>
      <c r="N35" s="65">
        <v>0</v>
      </c>
      <c r="O35" s="65">
        <v>0</v>
      </c>
      <c r="P35" s="69" t="s">
        <v>67</v>
      </c>
    </row>
    <row r="36" spans="1:16" ht="39">
      <c r="A36" s="55">
        <v>3</v>
      </c>
      <c r="B36" s="67" t="s">
        <v>66</v>
      </c>
      <c r="C36" s="60" t="s">
        <v>19</v>
      </c>
      <c r="D36" s="68">
        <v>2610</v>
      </c>
      <c r="E36" s="61" t="s">
        <v>16</v>
      </c>
      <c r="F36" s="68">
        <v>15779</v>
      </c>
      <c r="G36" s="68">
        <v>15779</v>
      </c>
      <c r="H36" s="68">
        <v>0</v>
      </c>
      <c r="I36" s="61" t="s">
        <v>16</v>
      </c>
      <c r="J36" s="68">
        <v>15779</v>
      </c>
      <c r="K36" s="68">
        <v>15779</v>
      </c>
      <c r="L36" s="68">
        <v>0</v>
      </c>
      <c r="M36" s="68">
        <v>15779</v>
      </c>
      <c r="N36" s="65">
        <v>0</v>
      </c>
      <c r="O36" s="65">
        <v>0</v>
      </c>
      <c r="P36" s="69" t="s">
        <v>71</v>
      </c>
    </row>
    <row r="37" spans="1:16" ht="25.5">
      <c r="A37" s="55">
        <v>4</v>
      </c>
      <c r="B37" s="67" t="s">
        <v>64</v>
      </c>
      <c r="C37" s="60" t="s">
        <v>19</v>
      </c>
      <c r="D37" s="68">
        <v>2610</v>
      </c>
      <c r="E37" s="61" t="s">
        <v>16</v>
      </c>
      <c r="F37" s="68">
        <v>9499</v>
      </c>
      <c r="G37" s="68">
        <v>9499</v>
      </c>
      <c r="H37" s="68">
        <v>0</v>
      </c>
      <c r="I37" s="61" t="s">
        <v>16</v>
      </c>
      <c r="J37" s="68">
        <v>9499</v>
      </c>
      <c r="K37" s="68">
        <v>9499</v>
      </c>
      <c r="L37" s="68">
        <v>0</v>
      </c>
      <c r="M37" s="68">
        <v>9499</v>
      </c>
      <c r="N37" s="65">
        <v>0</v>
      </c>
      <c r="O37" s="65">
        <v>0</v>
      </c>
      <c r="P37" s="69" t="s">
        <v>70</v>
      </c>
    </row>
    <row r="38" spans="1:16" ht="26.25">
      <c r="A38" s="55">
        <v>5</v>
      </c>
      <c r="B38" s="70" t="s">
        <v>65</v>
      </c>
      <c r="C38" s="60" t="s">
        <v>19</v>
      </c>
      <c r="D38" s="71">
        <v>2610</v>
      </c>
      <c r="E38" s="61" t="s">
        <v>16</v>
      </c>
      <c r="F38" s="71">
        <v>2800</v>
      </c>
      <c r="G38" s="71">
        <v>2800</v>
      </c>
      <c r="H38" s="71">
        <v>0</v>
      </c>
      <c r="I38" s="61" t="s">
        <v>16</v>
      </c>
      <c r="J38" s="71">
        <v>2800</v>
      </c>
      <c r="K38" s="71">
        <v>2800</v>
      </c>
      <c r="L38" s="71">
        <v>0</v>
      </c>
      <c r="M38" s="71">
        <v>2800</v>
      </c>
      <c r="N38" s="65">
        <v>0</v>
      </c>
      <c r="O38" s="65">
        <v>0</v>
      </c>
      <c r="P38" s="70" t="s">
        <v>69</v>
      </c>
    </row>
    <row r="39" spans="1:16">
      <c r="A39" s="72"/>
      <c r="B39" s="37" t="s">
        <v>73</v>
      </c>
      <c r="C39" s="54"/>
      <c r="D39" s="11"/>
      <c r="E39" s="11"/>
      <c r="F39" s="56">
        <f>SUM(F34:F38)</f>
        <v>391000</v>
      </c>
      <c r="G39" s="56">
        <f>SUM(G34:G38)</f>
        <v>391000</v>
      </c>
      <c r="H39" s="56">
        <f>SUM(H34:H38)</f>
        <v>0</v>
      </c>
      <c r="I39" s="12"/>
      <c r="J39" s="56">
        <f>SUM(J34:J38)</f>
        <v>386468.13</v>
      </c>
      <c r="K39" s="56">
        <f>SUM(K34:K38)</f>
        <v>386468.13</v>
      </c>
      <c r="L39" s="56">
        <f>SUM(L34:L38)</f>
        <v>0</v>
      </c>
      <c r="M39" s="56">
        <f>SUM(M34:M38)</f>
        <v>386468.13</v>
      </c>
      <c r="N39" s="17">
        <v>0</v>
      </c>
      <c r="O39" s="17">
        <v>0</v>
      </c>
      <c r="P39" s="73"/>
    </row>
    <row r="40" spans="1:16">
      <c r="A40" s="13"/>
      <c r="B40" s="30" t="s">
        <v>17</v>
      </c>
      <c r="C40" s="13"/>
      <c r="D40" s="13"/>
      <c r="E40" s="13"/>
      <c r="F40" s="18">
        <f>F39+F33</f>
        <v>32407264</v>
      </c>
      <c r="G40" s="18">
        <f>G39+G33</f>
        <v>32407264</v>
      </c>
      <c r="H40" s="18">
        <f>H39+H33</f>
        <v>0</v>
      </c>
      <c r="I40" s="18"/>
      <c r="J40" s="18">
        <f>J39+J33</f>
        <v>31757221.689999998</v>
      </c>
      <c r="K40" s="18">
        <f>K39+K33</f>
        <v>31757221.689999998</v>
      </c>
      <c r="L40" s="18">
        <f>L39+L33</f>
        <v>0</v>
      </c>
      <c r="M40" s="18">
        <f>M39+M33</f>
        <v>31757221.689999998</v>
      </c>
      <c r="N40" s="23">
        <f t="shared" ref="N40:O40" si="1">N15+N16</f>
        <v>0</v>
      </c>
      <c r="O40" s="23">
        <f t="shared" si="1"/>
        <v>0</v>
      </c>
      <c r="P40" s="34"/>
    </row>
    <row r="41" spans="1:16">
      <c r="A41" s="40"/>
      <c r="B41" s="41"/>
    </row>
    <row r="43" spans="1:16" ht="53.45" customHeight="1">
      <c r="B43" s="8"/>
      <c r="C43" s="2"/>
      <c r="D43" s="2"/>
      <c r="E43" s="2"/>
      <c r="F43" s="2"/>
      <c r="G43" s="2"/>
      <c r="H43" s="7"/>
      <c r="I43" s="5"/>
      <c r="J43" s="5"/>
    </row>
    <row r="44" spans="1:16" ht="18.75">
      <c r="B44" s="2"/>
      <c r="C44" s="2"/>
      <c r="D44" s="2"/>
      <c r="E44" s="2"/>
      <c r="F44" s="2"/>
      <c r="G44" s="2"/>
      <c r="H44" s="5"/>
      <c r="I44" s="5"/>
      <c r="J44" s="5"/>
    </row>
    <row r="45" spans="1:16" ht="18.75">
      <c r="B45" s="2"/>
      <c r="C45" s="2"/>
      <c r="D45" s="2"/>
      <c r="E45" s="2"/>
      <c r="F45" s="2"/>
      <c r="G45" s="2"/>
      <c r="H45" s="5"/>
      <c r="I45" s="5"/>
      <c r="J45" s="5"/>
    </row>
    <row r="46" spans="1:16" ht="18.75">
      <c r="B46" s="2"/>
      <c r="C46" s="2"/>
      <c r="D46" s="2"/>
      <c r="E46" s="2"/>
      <c r="F46" s="2"/>
      <c r="G46" s="2"/>
      <c r="H46" s="5"/>
      <c r="I46" s="5"/>
      <c r="J46" s="5"/>
    </row>
    <row r="47" spans="1:16" ht="18.75">
      <c r="B47" s="2"/>
      <c r="C47" s="2"/>
      <c r="D47" s="2"/>
      <c r="E47" s="2"/>
      <c r="F47" s="2"/>
      <c r="G47" s="2"/>
      <c r="H47" s="5"/>
      <c r="I47" s="5"/>
      <c r="J47" s="5"/>
    </row>
    <row r="48" spans="1:16" ht="18.75">
      <c r="B48" s="2"/>
      <c r="C48" s="2"/>
      <c r="D48" s="2"/>
      <c r="E48" s="2"/>
      <c r="F48" s="2"/>
      <c r="G48" s="2"/>
      <c r="H48" s="5"/>
    </row>
    <row r="49" spans="2:7">
      <c r="B49" s="4"/>
      <c r="C49" s="4"/>
      <c r="D49" s="4"/>
      <c r="E49" s="4"/>
      <c r="F49" s="4"/>
      <c r="G49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2024-03-13T10:14:42Z</cp:lastPrinted>
  <dcterms:created xsi:type="dcterms:W3CDTF">2021-03-04T13:41:37Z</dcterms:created>
  <dcterms:modified xsi:type="dcterms:W3CDTF">2025-03-07T11:33:10Z</dcterms:modified>
</cp:coreProperties>
</file>